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Лист1!$A$1:$E$32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0" i="1"/>
  <c r="D30"/>
  <c r="C30"/>
  <c r="E28"/>
  <c r="D28"/>
  <c r="C28"/>
  <c r="E25"/>
  <c r="E24" s="1"/>
  <c r="D25"/>
  <c r="D24" s="1"/>
  <c r="C25"/>
  <c r="C24" s="1"/>
  <c r="E20"/>
  <c r="D20"/>
  <c r="D19" s="1"/>
  <c r="C20"/>
  <c r="C19" s="1"/>
  <c r="E19"/>
  <c r="E15"/>
  <c r="D15"/>
  <c r="C15"/>
  <c r="E13"/>
  <c r="D13"/>
  <c r="D9" s="1"/>
  <c r="D8" s="1"/>
  <c r="D32" s="1"/>
  <c r="C13"/>
  <c r="E10"/>
  <c r="E9" s="1"/>
  <c r="E8" s="1"/>
  <c r="E32" s="1"/>
  <c r="D10"/>
  <c r="C10"/>
  <c r="C9"/>
  <c r="C8" l="1"/>
  <c r="C32" s="1"/>
</calcChain>
</file>

<file path=xl/sharedStrings.xml><?xml version="1.0" encoding="utf-8"?>
<sst xmlns="http://schemas.openxmlformats.org/spreadsheetml/2006/main" count="55" uniqueCount="54">
  <si>
    <t xml:space="preserve">           РАСПРЕДЕЛЕНИЕ  ДОХОДОВ В БЮДЖЕТ ЧАЛЫКЛИНСКОГО СЕЛЬСКОГО                                  ПОСЕЛЕНИЯ НА 2026 ГОД И НА ПЛАНОВЫЙ ПЕРИОД 2027 И 2028 ГОДОВ                                                                                                                                                 
 </t>
  </si>
  <si>
    <t xml:space="preserve">(тыс.рублей)                                                                                                                                                                               </t>
  </si>
  <si>
    <t>Код   классификации</t>
  </si>
  <si>
    <t>Наименование доходов</t>
  </si>
  <si>
    <t>2026 год</t>
  </si>
  <si>
    <t>2027 год</t>
  </si>
  <si>
    <t>2028 год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</si>
  <si>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</si>
  <si>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</si>
  <si>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</si>
  <si>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</si>
  <si>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</si>
  <si>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</si>
  <si>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 физических лиц</t>
  </si>
  <si>
    <t>1 03 00000 00 0000 000</t>
  </si>
  <si>
    <t>Налоги на товары (работы, услуги), реализуемые на территории РФ</t>
  </si>
  <si>
    <t>1 05 00000 00 0000 000</t>
  </si>
  <si>
    <t>Налоги на совокупный 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</si>
  <si>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</si>
  <si>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</si>
  <si>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</si>
  <si>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</si>
  <si>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1 06 01000 00 0000 110</t>
  </si>
  <si>
    <t>Налог 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</si>
  <si>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</si>
  <si>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</si>
  <si>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</si>
  <si>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</si>
  <si>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Неналоговые доходы</t>
  </si>
  <si>
    <t>1 11 00000 00 0000 000</t>
  </si>
  <si>
    <t xml:space="preserve">Доходы от использования имущества, находящегося в государственной и
муниципальной собственности
</t>
  </si>
  <si>
    <t>1 11 05030 00 0000 120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</si>
  <si>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 за исключением имущества муниципальных бюджетных и автономных учреждений)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</si>
  <si>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</si>
  <si>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</si>
  <si>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</si>
  <si>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</si>
  <si>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2 02 00000 00 0000 000</t>
  </si>
  <si>
    <t>Безвозмездные поступления от других  бюджетов бюджетной системы Российской Федерации</t>
  </si>
  <si>
    <t>2 02 16001 10 0000 150</t>
  </si>
  <si>
    <t>Дотация бюджетам сельских поселений на выравнивание бюджетной обеспеченности из бюджета муниципального района</t>
  </si>
  <si>
    <t>2 02 16001 10 0001 150</t>
  </si>
  <si>
    <t xml:space="preserve">Дотация бюджетам сельских поселений на выравнивание бюджетной обеспеченности из бюджета муниципального района, за счет субвенций из областного бюджета </t>
  </si>
  <si>
    <t>2 02 16001 10 0002 150</t>
  </si>
  <si>
    <t>2 02 20000 10 0000 000</t>
  </si>
  <si>
    <t>Субсидии бюджетам сельских поселений</t>
  </si>
  <si>
    <t>2 02 29999 10 0118 150</t>
  </si>
  <si>
    <t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</si>
  <si>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2 02 35000 10 0000 150</t>
  </si>
  <si>
    <t>Субвенции бюджетам сельских поселений</t>
  </si>
  <si>
    <t>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</si>
  <si>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</si>
  <si>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>ВСЕГО ДОХОДОВ</t>
  </si>
  <si>
    <t xml:space="preserve">                          Приложение 1  к  решению Совета Чалыклинского муниципального образования от  19.12.2025 года № 188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</si>
</sst>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 vertical="top" wrapText="1"/>
    </xf>
    <xf numFmtId="0" fontId="0" fillId="0" borderId="0" xfId="0" applyAlignment="1" applyProtection="1"/>
    <xf numFmtId="0" fontId="1" fillId="0" borderId="0" xfId="0" applyFont="1" applyAlignment="1" applyProtection="1"/>
    <xf numFmtId="0" fontId="4" fillId="0" borderId="1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wrapText="1"/>
    </xf>
    <xf numFmtId="164" fontId="3" fillId="0" borderId="6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center" vertical="center" wrapText="1"/>
    </xf>
    <xf numFmtId="164" fontId="4" fillId="0" borderId="5" xfId="0" applyNumberFormat="1" applyFont="1" applyBorder="1" applyAlignment="1" applyProtection="1">
      <alignment horizontal="center" vertical="center" wrapText="1"/>
    </xf>
    <xf numFmtId="164" fontId="4" fillId="0" borderId="6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top" wrapText="1"/>
    </xf>
    <xf numFmtId="164" fontId="3" fillId="0" borderId="3" xfId="0" applyNumberFormat="1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wrapText="1"/>
    </xf>
    <xf numFmtId="164" fontId="1" fillId="0" borderId="4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wrapText="1"/>
    </xf>
    <xf numFmtId="164" fontId="3" fillId="2" borderId="6" xfId="0" applyNumberFormat="1" applyFont="1" applyFill="1" applyBorder="1" applyAlignment="1" applyProtection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vertical="center" wrapText="1"/>
    </xf>
    <xf numFmtId="0" fontId="3" fillId="2" borderId="4" xfId="0" applyFont="1" applyFill="1" applyBorder="1" applyAlignment="1" applyProtection="1">
      <alignment wrapText="1"/>
    </xf>
    <xf numFmtId="164" fontId="3" fillId="2" borderId="4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164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6" xfId="0" applyFont="1" applyFill="1" applyBorder="1" applyAlignment="1" applyProtection="1">
      <alignment wrapText="1"/>
    </xf>
    <xf numFmtId="164" fontId="4" fillId="2" borderId="5" xfId="0" applyNumberFormat="1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vertical="center" wrapText="1"/>
    </xf>
    <xf numFmtId="164" fontId="5" fillId="2" borderId="6" xfId="0" applyNumberFormat="1" applyFont="1" applyFill="1" applyBorder="1" applyAlignment="1" applyProtection="1">
      <alignment horizontal="center" vertical="center"/>
    </xf>
    <xf numFmtId="164" fontId="4" fillId="2" borderId="6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tabSelected="1" view="pageBreakPreview" zoomScaleNormal="100" workbookViewId="0">
      <selection activeCell="B1" sqref="B1:F1"/>
    </sheetView>
  </sheetViews>
  <sheetFormatPr defaultColWidth="8.7109375" defaultRowHeight="15"/>
  <cols>
    <col min="1" max="1" width="23.85546875" style="4" customWidth="1"/>
    <col min="2" max="2" width="50.7109375" style="4" customWidth="1"/>
    <col min="6" max="6" width="2.7109375" style="4" hidden="1" customWidth="1"/>
  </cols>
  <sheetData>
    <row r="1" spans="1:6" ht="41.85" customHeight="1">
      <c r="A1" s="5"/>
      <c r="B1" s="3" t="s">
        <v>53</v>
      </c>
      <c r="C1" s="3"/>
      <c r="D1" s="3"/>
      <c r="E1" s="3"/>
      <c r="F1" s="3"/>
    </row>
    <row r="2" spans="1:6" ht="70.5" customHeight="1">
      <c r="A2" s="2" t="s">
        <v>0</v>
      </c>
      <c r="B2" s="2"/>
      <c r="C2" s="2"/>
      <c r="D2" s="2"/>
      <c r="E2" s="2"/>
      <c r="F2" s="2"/>
    </row>
    <row r="3" spans="1:6" ht="15.75" hidden="1" customHeight="1">
      <c r="A3" s="2"/>
      <c r="B3" s="2"/>
      <c r="C3" s="2"/>
      <c r="D3" s="2"/>
      <c r="E3" s="2"/>
      <c r="F3" s="2"/>
    </row>
    <row r="4" spans="1:6">
      <c r="D4" s="6" t="s">
        <v>1</v>
      </c>
      <c r="E4" s="6"/>
    </row>
    <row r="5" spans="1:6" ht="45.75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</row>
    <row r="6" spans="1:6" ht="15.75" hidden="1" customHeight="1">
      <c r="A6" s="1"/>
      <c r="B6" s="1"/>
      <c r="C6" s="1"/>
      <c r="D6" s="1"/>
      <c r="E6" s="1"/>
    </row>
    <row r="7" spans="1:6" ht="15.75">
      <c r="A7" s="7">
        <v>1</v>
      </c>
      <c r="B7" s="8">
        <v>2</v>
      </c>
      <c r="C7" s="9">
        <v>3</v>
      </c>
      <c r="D7" s="8">
        <v>4</v>
      </c>
      <c r="E7" s="8">
        <v>5</v>
      </c>
    </row>
    <row r="8" spans="1:6" ht="20.100000000000001" customHeight="1">
      <c r="A8" s="10" t="s">
        <v>7</v>
      </c>
      <c r="B8" s="11" t="s">
        <v>8</v>
      </c>
      <c r="C8" s="12">
        <f>C9+C19</f>
        <v>1789.6</v>
      </c>
      <c r="D8" s="12">
        <f>D9+D19</f>
        <v>2200.5</v>
      </c>
      <c r="E8" s="12">
        <f>E9+E19</f>
        <v>2205.5</v>
      </c>
    </row>
    <row r="9" spans="1:6" ht="15.75">
      <c r="A9" s="10"/>
      <c r="B9" s="11" t="s">
        <v>9</v>
      </c>
      <c r="C9" s="12">
        <f>C10+C12+C13+C15+C18</f>
        <v>1784.6</v>
      </c>
      <c r="D9" s="12">
        <f>D10+D12+D13+D15+D18</f>
        <v>2195.5</v>
      </c>
      <c r="E9" s="12">
        <f>E10+E12+E13+E15+E18</f>
        <v>2200.5</v>
      </c>
    </row>
    <row r="10" spans="1:6" ht="15.75">
      <c r="A10" s="10" t="s">
        <v>10</v>
      </c>
      <c r="B10" s="11" t="s">
        <v>11</v>
      </c>
      <c r="C10" s="12">
        <f>C11</f>
        <v>370</v>
      </c>
      <c r="D10" s="12">
        <f>D11</f>
        <v>400</v>
      </c>
      <c r="E10" s="12">
        <f>E11</f>
        <v>400</v>
      </c>
    </row>
    <row r="11" spans="1:6" ht="21" customHeight="1">
      <c r="A11" s="13" t="s">
        <v>12</v>
      </c>
      <c r="B11" s="14" t="s">
        <v>13</v>
      </c>
      <c r="C11" s="15">
        <v>370</v>
      </c>
      <c r="D11" s="16">
        <v>400</v>
      </c>
      <c r="E11" s="16">
        <v>400</v>
      </c>
    </row>
    <row r="12" spans="1:6" ht="34.35" customHeight="1">
      <c r="A12" s="10" t="s">
        <v>14</v>
      </c>
      <c r="B12" s="11" t="s">
        <v>15</v>
      </c>
      <c r="C12" s="12">
        <v>1110.5999999999999</v>
      </c>
      <c r="D12" s="12">
        <v>1479.5</v>
      </c>
      <c r="E12" s="12">
        <v>1479.5</v>
      </c>
    </row>
    <row r="13" spans="1:6" ht="15.75">
      <c r="A13" s="10" t="s">
        <v>16</v>
      </c>
      <c r="B13" s="11" t="s">
        <v>17</v>
      </c>
      <c r="C13" s="12">
        <f>C14</f>
        <v>25</v>
      </c>
      <c r="D13" s="12">
        <f>D14</f>
        <v>25</v>
      </c>
      <c r="E13" s="12">
        <f>E14</f>
        <v>25</v>
      </c>
    </row>
    <row r="14" spans="1:6" ht="24.6" customHeight="1">
      <c r="A14" s="13" t="s">
        <v>18</v>
      </c>
      <c r="B14" s="14" t="s">
        <v>19</v>
      </c>
      <c r="C14" s="12">
        <v>25</v>
      </c>
      <c r="D14" s="12">
        <v>25</v>
      </c>
      <c r="E14" s="12">
        <v>25</v>
      </c>
    </row>
    <row r="15" spans="1:6" ht="15.75">
      <c r="A15" s="10" t="s">
        <v>20</v>
      </c>
      <c r="B15" s="11" t="s">
        <v>21</v>
      </c>
      <c r="C15" s="12">
        <f>C16+C17</f>
        <v>278</v>
      </c>
      <c r="D15" s="12">
        <f>D16+D17</f>
        <v>290</v>
      </c>
      <c r="E15" s="12">
        <f>E16+E17</f>
        <v>295</v>
      </c>
    </row>
    <row r="16" spans="1:6" ht="21.6" customHeight="1">
      <c r="A16" s="13" t="s">
        <v>22</v>
      </c>
      <c r="B16" s="14" t="s">
        <v>23</v>
      </c>
      <c r="C16" s="15">
        <v>28</v>
      </c>
      <c r="D16" s="16">
        <v>30</v>
      </c>
      <c r="E16" s="16">
        <v>33</v>
      </c>
    </row>
    <row r="17" spans="1:5" ht="15.75">
      <c r="A17" s="13" t="s">
        <v>24</v>
      </c>
      <c r="B17" s="14" t="s">
        <v>25</v>
      </c>
      <c r="C17" s="17">
        <v>250</v>
      </c>
      <c r="D17" s="18">
        <v>260</v>
      </c>
      <c r="E17" s="18">
        <v>262</v>
      </c>
    </row>
    <row r="18" spans="1:5" ht="15.75">
      <c r="A18" s="10" t="s">
        <v>26</v>
      </c>
      <c r="B18" s="11" t="s">
        <v>27</v>
      </c>
      <c r="C18" s="12">
        <v>1</v>
      </c>
      <c r="D18" s="12">
        <v>1</v>
      </c>
      <c r="E18" s="12">
        <v>1</v>
      </c>
    </row>
    <row r="19" spans="1:5" ht="15.75">
      <c r="A19" s="19"/>
      <c r="B19" s="20" t="s">
        <v>28</v>
      </c>
      <c r="C19" s="21">
        <f>C20+C23</f>
        <v>5</v>
      </c>
      <c r="D19" s="22">
        <f>D20+D23</f>
        <v>5</v>
      </c>
      <c r="E19" s="22">
        <f>E20+E23</f>
        <v>5</v>
      </c>
    </row>
    <row r="20" spans="1:5" ht="31.5" hidden="1" customHeight="1">
      <c r="A20" s="23" t="s">
        <v>29</v>
      </c>
      <c r="B20" s="24" t="s">
        <v>30</v>
      </c>
      <c r="C20" s="25">
        <f>C21</f>
        <v>0</v>
      </c>
      <c r="D20" s="25">
        <f>D21</f>
        <v>0</v>
      </c>
      <c r="E20" s="25">
        <f>E21</f>
        <v>0</v>
      </c>
    </row>
    <row r="21" spans="1:5" ht="94.5" hidden="1">
      <c r="A21" s="26" t="s">
        <v>31</v>
      </c>
      <c r="B21" s="27" t="s">
        <v>32</v>
      </c>
      <c r="C21" s="28"/>
      <c r="D21" s="28"/>
      <c r="E21" s="28"/>
    </row>
    <row r="22" spans="1:5" ht="49.5" hidden="1" customHeight="1">
      <c r="A22" s="10" t="s">
        <v>33</v>
      </c>
      <c r="B22" s="11" t="s">
        <v>34</v>
      </c>
      <c r="C22" s="12"/>
      <c r="D22" s="12"/>
      <c r="E22" s="12"/>
    </row>
    <row r="23" spans="1:5" ht="22.35" customHeight="1">
      <c r="A23" s="29" t="s">
        <v>35</v>
      </c>
      <c r="B23" s="30" t="s">
        <v>36</v>
      </c>
      <c r="C23" s="12">
        <v>5</v>
      </c>
      <c r="D23" s="12">
        <v>5</v>
      </c>
      <c r="E23" s="12">
        <v>5</v>
      </c>
    </row>
    <row r="24" spans="1:5" ht="29.1" customHeight="1">
      <c r="A24" s="31" t="s">
        <v>37</v>
      </c>
      <c r="B24" s="32" t="s">
        <v>38</v>
      </c>
      <c r="C24" s="33">
        <f>C25+C28+C30</f>
        <v>1990.6999999999998</v>
      </c>
      <c r="D24" s="33">
        <f>D25+D28+D30</f>
        <v>775.40000000000009</v>
      </c>
      <c r="E24" s="34">
        <f>E25+E28+E30</f>
        <v>844.69999999999993</v>
      </c>
    </row>
    <row r="25" spans="1:5" ht="41.85" customHeight="1">
      <c r="A25" s="35" t="s">
        <v>39</v>
      </c>
      <c r="B25" s="36" t="s">
        <v>40</v>
      </c>
      <c r="C25" s="37">
        <f>C26+C27</f>
        <v>521.6</v>
      </c>
      <c r="D25" s="37">
        <f>D26+D27</f>
        <v>522.6</v>
      </c>
      <c r="E25" s="37">
        <f>E26+E27</f>
        <v>523.79999999999995</v>
      </c>
    </row>
    <row r="26" spans="1:5" ht="55.15" customHeight="1">
      <c r="A26" s="38" t="s">
        <v>41</v>
      </c>
      <c r="B26" s="39" t="s">
        <v>42</v>
      </c>
      <c r="C26" s="40">
        <v>29.3</v>
      </c>
      <c r="D26" s="41">
        <v>30.3</v>
      </c>
      <c r="E26" s="41">
        <v>31.5</v>
      </c>
    </row>
    <row r="27" spans="1:5" ht="42.6" customHeight="1">
      <c r="A27" s="42" t="s">
        <v>43</v>
      </c>
      <c r="B27" s="43" t="s">
        <v>40</v>
      </c>
      <c r="C27" s="44">
        <v>492.3</v>
      </c>
      <c r="D27" s="45">
        <v>492.3</v>
      </c>
      <c r="E27" s="45">
        <v>492.3</v>
      </c>
    </row>
    <row r="28" spans="1:5" ht="20.100000000000001" customHeight="1">
      <c r="A28" s="46" t="s">
        <v>44</v>
      </c>
      <c r="B28" s="36" t="s">
        <v>45</v>
      </c>
      <c r="C28" s="37">
        <f>C29</f>
        <v>1242</v>
      </c>
      <c r="D28" s="37">
        <f>D29</f>
        <v>0</v>
      </c>
      <c r="E28" s="37">
        <f>E29</f>
        <v>0</v>
      </c>
    </row>
    <row r="29" spans="1:5" ht="85.15" customHeight="1">
      <c r="A29" s="42" t="s">
        <v>46</v>
      </c>
      <c r="B29" s="43" t="s">
        <v>47</v>
      </c>
      <c r="C29" s="47">
        <v>1242</v>
      </c>
      <c r="D29" s="45"/>
      <c r="E29" s="45"/>
    </row>
    <row r="30" spans="1:5" ht="23.1" customHeight="1">
      <c r="A30" s="48" t="s">
        <v>48</v>
      </c>
      <c r="B30" s="32" t="s">
        <v>49</v>
      </c>
      <c r="C30" s="49">
        <f>C31</f>
        <v>227.1</v>
      </c>
      <c r="D30" s="49">
        <f>D31</f>
        <v>252.8</v>
      </c>
      <c r="E30" s="49">
        <f>E31</f>
        <v>320.89999999999998</v>
      </c>
    </row>
    <row r="31" spans="1:5" ht="52.9" customHeight="1">
      <c r="A31" s="42" t="s">
        <v>50</v>
      </c>
      <c r="B31" s="43" t="s">
        <v>51</v>
      </c>
      <c r="C31" s="50">
        <v>227.1</v>
      </c>
      <c r="D31" s="45">
        <v>252.8</v>
      </c>
      <c r="E31" s="45">
        <v>320.89999999999998</v>
      </c>
    </row>
    <row r="32" spans="1:5" ht="15.75">
      <c r="A32" s="31"/>
      <c r="B32" s="32" t="s">
        <v>52</v>
      </c>
      <c r="C32" s="33">
        <f>C8+C24</f>
        <v>3780.2999999999997</v>
      </c>
      <c r="D32" s="33">
        <f>D8+D24</f>
        <v>2975.9</v>
      </c>
      <c r="E32" s="33">
        <f>E8+E24</f>
        <v>3050.2</v>
      </c>
    </row>
  </sheetData>
  <mergeCells count="7">
    <mergeCell ref="B1:F1"/>
    <mergeCell ref="A2:F3"/>
    <mergeCell ref="A5:A6"/>
    <mergeCell ref="B5:B6"/>
    <mergeCell ref="C5:C6"/>
    <mergeCell ref="D5:D6"/>
    <mergeCell ref="E5:E6"/>
  </mergeCells>
  <pageMargins left="0.7" right="0.7" top="0.75" bottom="0.75" header="0.511811023622047" footer="0.511811023622047"/>
  <pageSetup paperSize="9" scale="86" fitToHeight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Normal="100" workbookViewId="0"/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Normal="100" workbookViewId="0"/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Elena</cp:lastModifiedBy>
  <cp:revision>5</cp:revision>
  <cp:lastPrinted>2025-12-18T14:44:11Z</cp:lastPrinted>
  <dcterms:created xsi:type="dcterms:W3CDTF">2006-09-28T05:33:49Z</dcterms:created>
  <dcterms:modified xsi:type="dcterms:W3CDTF">2025-12-26T07:24:40Z</dcterms:modified>
  <dc:language>ru-RU</dc:language>
</cp:coreProperties>
</file>